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kristina_furgaylo_metinvestholding_com/Documents/Рабочий стол/"/>
    </mc:Choice>
  </mc:AlternateContent>
  <xr:revisionPtr revIDLastSave="10" documentId="8_{0206CF87-B474-4104-A3C5-39AE9B61D917}" xr6:coauthVersionLast="47" xr6:coauthVersionMax="47" xr10:uidLastSave="{540392AF-C976-4726-9222-E9F9050A2E86}"/>
  <bookViews>
    <workbookView xWindow="-110" yWindow="-110" windowWidth="19420" windowHeight="11500" firstSheet="1" activeTab="1" xr2:uid="{00000000-000D-0000-FFFF-FFFF00000000}"/>
  </bookViews>
  <sheets>
    <sheet name="Запит на конкурентн. проработк." sheetId="1" state="hidden" r:id="rId1"/>
    <sheet name="тендерна форма" sheetId="2" r:id="rId2"/>
    <sheet name="1. Проект Договорного листа" sheetId="3" r:id="rId3"/>
    <sheet name="2.Орієнтовна вартість Послуг" sheetId="9" r:id="rId4"/>
    <sheet name="4. Механізація" sheetId="10" state="hidden" r:id="rId5"/>
  </sheets>
  <definedNames>
    <definedName name="_xlnm.Print_Area" localSheetId="3">'2.Орієнтовна вартість Послуг'!$A$1:$H$11</definedName>
    <definedName name="_xlnm.Print_Area" localSheetId="1">'тендерна форма'!$A$1:$F$46</definedName>
    <definedName name="парвн">#REF!</definedName>
    <definedName name="Проект_договора" localSheetId="3">#REF!</definedName>
    <definedName name="Проект_договора">#REF!</definedName>
    <definedName name="Проектдоговора">#REF!</definedName>
    <definedName name="пррплсчпа">#REF!</definedName>
    <definedName name="уаіаіа">#REF!</definedName>
    <definedName name="уууу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2" l="1"/>
  <c r="E23" i="2"/>
  <c r="E21" i="2"/>
  <c r="E20" i="2"/>
  <c r="E19" i="2"/>
  <c r="E8" i="9"/>
  <c r="E7" i="9"/>
  <c r="E6" i="9"/>
  <c r="E5" i="9"/>
  <c r="E9" i="9" s="1"/>
  <c r="F22" i="2"/>
  <c r="F17" i="2"/>
  <c r="E16" i="2"/>
  <c r="E15" i="2"/>
  <c r="E14" i="2"/>
  <c r="H8" i="9"/>
  <c r="H5" i="9" l="1"/>
  <c r="H6" i="9"/>
  <c r="H7" i="9"/>
  <c r="F10" i="10" l="1"/>
  <c r="F9" i="10"/>
  <c r="F7" i="10"/>
  <c r="F6" i="10"/>
  <c r="F5" i="10"/>
  <c r="F8" i="10"/>
  <c r="F11" i="10"/>
  <c r="H9" i="9" l="1"/>
</calcChain>
</file>

<file path=xl/sharedStrings.xml><?xml version="1.0" encoding="utf-8"?>
<sst xmlns="http://schemas.openxmlformats.org/spreadsheetml/2006/main" count="208" uniqueCount="152">
  <si>
    <t>№</t>
  </si>
  <si>
    <t>№ п/п</t>
  </si>
  <si>
    <t>грн</t>
  </si>
  <si>
    <t xml:space="preserve"> </t>
  </si>
  <si>
    <t>М.П.</t>
  </si>
  <si>
    <t>ЗСТ</t>
  </si>
  <si>
    <t>м. Запоріжжя</t>
  </si>
  <si>
    <t>Основні критерії вибору постачальника послуг </t>
  </si>
  <si>
    <t>Основні показники, за якими будуть проводитися Торги в спосіб, обраний Тендерним комітетом</t>
  </si>
  <si>
    <t>Сподіваємося на плідну співпрацю і партнерство!</t>
  </si>
  <si>
    <t>Директор з персоналу ПАТ "Запоріжсталь"</t>
  </si>
  <si>
    <t>ПУБЛІЧНЕ АКЦІОНЕРНЕ ТОВАРИСТВО</t>
  </si>
  <si>
    <t>ЗАПОРІЗЬКИЙ МЕТАЛЛУРГІЙНИЙ КОМБІНАТ</t>
  </si>
  <si>
    <t>Найменша ціна.</t>
  </si>
  <si>
    <t>Відстрочка платежу.</t>
  </si>
  <si>
    <t>Найменування показників</t>
  </si>
  <si>
    <t>од. вим</t>
  </si>
  <si>
    <t>Умови оплати та порядок оплати (рекомендована умова - відстрочка платежу, оплата протягом 120 календарних днів, наступних за датою надання повного пакету документів від ВИКОНАВЦЯ: акту приймання наданих послуг, рахунку-фактури і документів, що підтверджують обсяги наданих послуг).</t>
  </si>
  <si>
    <t>календарних днів</t>
  </si>
  <si>
    <t>ТЕНДЕРНА ФОРМА  "ПРОПОЗИЦІЯ"</t>
  </si>
  <si>
    <t>Умови оплати та порядок оплати (рекомендована умова - відстрочка платежу, оплата протягом 120 календарних днів, наступних за датою надання повного пакету документів від ВИКОНАВЦЯ: акту приймання  наданих послуг, рахунку-фактури і документів, що підтверджують обсяги  наданих послуг)</t>
  </si>
  <si>
    <t>Період дії договору (контракту)</t>
  </si>
  <si>
    <t>Умови пропозиції</t>
  </si>
  <si>
    <t>місяців</t>
  </si>
  <si>
    <t>3.ВАРТІСТЬ ПОСЛУГ</t>
  </si>
  <si>
    <t xml:space="preserve">Сума договору. </t>
  </si>
  <si>
    <t xml:space="preserve">Вартість послуг фіксується на весь період дії договору, незалежно від сезонності, пори року та погодних умов. </t>
  </si>
  <si>
    <t>Так</t>
  </si>
  <si>
    <t>Так/Ні</t>
  </si>
  <si>
    <t>Ми зобов'язуємося подати (надати) пропозицію за тендерною формою "Пропозиції" із заповненими додатками.</t>
  </si>
  <si>
    <t>Ми погоджуємося з умовами, що Ви можете відхилити нашу або всі тендерні пропозиції відповідно до умов тендерної документації; розуміємо, що Ви не обмежені у прийнятті будь-якої іншої пропозиції з більш вигідними для Вас умовами.</t>
  </si>
  <si>
    <t xml:space="preserve">Особи, уповноважені вести переговори щодо укладення договору із Замовником та Тендерним комітетом </t>
  </si>
  <si>
    <t xml:space="preserve">Адреса учасника </t>
  </si>
  <si>
    <t xml:space="preserve">вказали, не вказали </t>
  </si>
  <si>
    <t>(ПІБ, посада, моб. телефон, електронна адреса)</t>
  </si>
  <si>
    <t>юридичний</t>
  </si>
  <si>
    <t>фактичний</t>
  </si>
  <si>
    <t>Орієнтовна вартість Послуг.</t>
  </si>
  <si>
    <t xml:space="preserve"> - Комерційну пропозицію та додатки до неї закріпити печаткою та підписом керівника підприємства-учасника торгів;</t>
  </si>
  <si>
    <t xml:space="preserve"> - У період проведення торгів у претендента може бути запитана додаткова інформація 
</t>
  </si>
  <si>
    <r>
      <t>Дана комерційна пропозиція (вказати найменування компанії</t>
    </r>
    <r>
      <rPr>
        <i/>
        <sz val="11"/>
        <color indexed="8"/>
        <rFont val="Calibri"/>
        <family val="2"/>
        <charset val="204"/>
        <scheme val="minor"/>
      </rPr>
      <t>___________________________________</t>
    </r>
    <r>
      <rPr>
        <sz val="11"/>
        <color indexed="8"/>
        <rFont val="Calibri"/>
        <family val="2"/>
        <charset val="204"/>
        <scheme val="minor"/>
      </rPr>
      <t xml:space="preserve">, підписане та скріплене печаткою керівника підприємства є попереднім договором. 
 </t>
    </r>
  </si>
  <si>
    <r>
      <t>Керівник (Посада)________________</t>
    </r>
    <r>
      <rPr>
        <u/>
        <sz val="11"/>
        <color theme="1"/>
        <rFont val="Calibri"/>
        <family val="2"/>
        <charset val="204"/>
        <scheme val="minor"/>
      </rPr>
      <t xml:space="preserve">                                                                     </t>
    </r>
    <r>
      <rPr>
        <sz val="11"/>
        <color theme="1"/>
        <rFont val="Calibri"/>
        <family val="2"/>
        <charset val="204"/>
        <scheme val="minor"/>
      </rPr>
      <t>______(підпис, розшифровка підпису)</t>
    </r>
  </si>
  <si>
    <t>Керівник (Посада)______________________(підпис, розшифровка підпису)</t>
  </si>
  <si>
    <t>УВАГА: Учасник тендеру заповнює клітини, відмічені жовтим кольором, усі інші заповнені клітини є обов'язковою вимогою ЗАМОВНИКА. Учасник тендеру погоджується з умовами й вимогами шляхом підписання й закріплення печаткою даної пропозиції.</t>
  </si>
  <si>
    <t>ЗКХЗ</t>
  </si>
  <si>
    <t>ЗОЗ</t>
  </si>
  <si>
    <t>РАЗОМ</t>
  </si>
  <si>
    <t>Актив</t>
  </si>
  <si>
    <t>1. ЗАГАЛЬНІ ПОЛОЖЕННЯ</t>
  </si>
  <si>
    <t>2. ОРІЄНТОВНИЙ ОБСЯГ НАДАНИХ ПОСЛУГ (в умовах дії Договору)</t>
  </si>
  <si>
    <t>Обсяг послуг, од</t>
  </si>
  <si>
    <t>Ціна, грн без ПДВ</t>
  </si>
  <si>
    <t xml:space="preserve">грн. без ПДВ </t>
  </si>
  <si>
    <t>Сума, грн без ПДВ</t>
  </si>
  <si>
    <t>Тендерна форма-пропозиції з додатками до запиту додаються.</t>
  </si>
  <si>
    <t xml:space="preserve">Переможцю тендеру передається надання послуг комплексно, по всіх лотах. Поділ лотів за різними операторами послуг не допускається. </t>
  </si>
  <si>
    <t>Одиниці виміру</t>
  </si>
  <si>
    <t>Валюта контракту (договору)</t>
  </si>
  <si>
    <t xml:space="preserve">                                                                                                                                                   одиниця виміру</t>
  </si>
  <si>
    <t>Одиниця виміру Послуг</t>
  </si>
  <si>
    <t>у відповідності з додатком  №2</t>
  </si>
  <si>
    <t>Так, згоден, всі пункти вивчив, ціну розрахував з урахуванням всіх вимог та зобов'язань Договору</t>
  </si>
  <si>
    <t>Найменування</t>
  </si>
  <si>
    <t>ИТОГО</t>
  </si>
  <si>
    <t>На етапі підготовки тендерної пропозиції надати узгоджений із ЗАМОВНИКОМ акт огляду техніки ВИКОНАВЦЯ. Надати документи, що підтверджують належність зазначеної в акті огляду техніки ВИКОНАВЦЮ. Вся техніка в обов'язковому порядку має бути не старшою за 2015 рік випуску.</t>
  </si>
  <si>
    <t>Додаток №4</t>
  </si>
  <si>
    <t>Гілкоруб</t>
  </si>
  <si>
    <t>Самоскид або трактор з причепом, з водієм</t>
  </si>
  <si>
    <t>Автомобіль вантажно-пасажирський, з водієм</t>
  </si>
  <si>
    <t>Бензопила (з обробниками дерев)</t>
  </si>
  <si>
    <t>Бензокущерізи (з косарями)</t>
  </si>
  <si>
    <t>Пристрій для фрезерування пнів</t>
  </si>
  <si>
    <t>Засоби для безпечного проведення робіт на висоті, з навченим персоналом для проведення робіт на висоті</t>
  </si>
  <si>
    <t>Обов'язкова наявність резервного запасу обладнання та техніки на час ремонтного періоду одиниць, зазначених у цьому додатку.</t>
  </si>
  <si>
    <t>Перелік механізмів та інструментів необхідних для виконання послуг з видалення пнів, звалювання та кронування дерев та вирізування порослі</t>
  </si>
  <si>
    <t>кіл-кість (не менш)</t>
  </si>
  <si>
    <t>Начальник ЦУНО</t>
  </si>
  <si>
    <t>6.1</t>
  </si>
  <si>
    <t>6.2</t>
  </si>
  <si>
    <t>5.1</t>
  </si>
  <si>
    <t>2</t>
  </si>
  <si>
    <t>1.1</t>
  </si>
  <si>
    <t>1.2</t>
  </si>
  <si>
    <t>1.3</t>
  </si>
  <si>
    <t>1.4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</si>
  <si>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</si>
  <si>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</si>
  <si>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</si>
  <si>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</si>
  <si>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</si>
  <si>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</si>
  <si>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</si>
  <si>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</si>
  <si>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</si>
  <si>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3.6</t>
  </si>
  <si>
    <t>4</t>
  </si>
  <si>
    <t>4.1</t>
  </si>
  <si>
    <t>4.2</t>
  </si>
  <si>
    <t>5</t>
  </si>
  <si>
    <t>6</t>
  </si>
  <si>
    <t xml:space="preserve">Орієнтовна вартість та об'єми послуг </t>
  </si>
  <si>
    <t xml:space="preserve">4. ПОРЯДОК І ЯКІСТЬ НАДАННЯ ПОСЛУГ 
</t>
  </si>
  <si>
    <t xml:space="preserve">5. ІНШІ УМОВИ 
</t>
  </si>
  <si>
    <t>5.3</t>
  </si>
  <si>
    <t>5.4</t>
  </si>
  <si>
    <t>5.5</t>
  </si>
  <si>
    <t>5.6</t>
  </si>
  <si>
    <t>5.7</t>
  </si>
  <si>
    <t>5.8</t>
  </si>
  <si>
    <t>5.9</t>
  </si>
  <si>
    <t>6. ДОДАТКИ</t>
  </si>
  <si>
    <t>Запит на конкурентне опрацювання</t>
  </si>
  <si>
    <t xml:space="preserve">ПАТ "Запоріжсталь" далі ЗСТ, активи ЗСТ,  далі - ЗАМОВНИК, планує закупити послуги з чищення та перевірки димових і вентиляційних каналів на об'єктах ЦУНО </t>
  </si>
  <si>
    <r>
      <t>Ми</t>
    </r>
    <r>
      <rPr>
        <u/>
        <sz val="11"/>
        <rFont val="Calibri"/>
        <family val="2"/>
        <charset val="204"/>
        <scheme val="minor"/>
      </rPr>
      <t xml:space="preserve">      __________________________________________________________________________________          </t>
    </r>
    <r>
      <rPr>
        <sz val="11"/>
        <rFont val="Calibri"/>
        <family val="2"/>
        <charset val="204"/>
        <scheme val="minor"/>
      </rPr>
      <t xml:space="preserve">, </t>
    </r>
    <r>
      <rPr>
        <sz val="11"/>
        <color theme="4" tint="-0.499984740745262"/>
        <rFont val="Calibri"/>
        <family val="2"/>
        <charset val="204"/>
        <scheme val="minor"/>
      </rPr>
      <t>надаємо свою пропозицію щодо закупівлі послуг з чищення та перевірки димових і вентиляційних каналів на території Замовника</t>
    </r>
  </si>
  <si>
    <t>шт.</t>
  </si>
  <si>
    <t>Орієнтовна вартість послуг з  чищення та перевірки димових і вентиляційних каналів по 
пр. Металургів, 11</t>
  </si>
  <si>
    <t>Орієнтовна вартість послуг з чищення та перевірки димових і вентиляційних каналів по 
б. Шевченка, 23</t>
  </si>
  <si>
    <t xml:space="preserve">Ми повністю ознайомилися з умовами тендерної документації, детально розглянули та вивчили всі матеріали та додатки, зобов'язання та вимоги, а також вимоги та зобов'язання цієї "прпозиції", нам зрозумілі умови та вимоги ЗАМОВНИКА. У разі нашої перемоги на тендері ми готові їх реалізувати у 100% обсязі та згодні, що на етапі укладання Договору не маємо права оформлювати протокол розбіжностей. </t>
  </si>
  <si>
    <t>Проект Договорного листа по наданню послуг з чищення та перевірки димових і вентиляційних каналів по гуртожитках</t>
  </si>
  <si>
    <t>ПРОЕКТ ДОГОВОРНОГО ЛИСТА</t>
  </si>
  <si>
    <t>Додаток №2 до тендорної форми</t>
  </si>
  <si>
    <t>шт</t>
  </si>
  <si>
    <r>
      <t>Детальний порядок і види робіт при наданні послуг наведені в</t>
    </r>
    <r>
      <rPr>
        <sz val="11"/>
        <color rgb="FF0070C0"/>
        <rFont val="Calibri"/>
        <family val="2"/>
        <charset val="204"/>
        <scheme val="minor"/>
      </rPr>
      <t xml:space="preserve"> Додатку №2</t>
    </r>
    <r>
      <rPr>
        <sz val="11"/>
        <color theme="1"/>
        <rFont val="Calibri"/>
        <family val="2"/>
        <charset val="204"/>
        <scheme val="minor"/>
      </rPr>
      <t xml:space="preserve"> до цієї тендерної форми</t>
    </r>
  </si>
  <si>
    <t xml:space="preserve">Дана пропозиція  заповнена та підписана уповноваженою особою учасника тендеру, скріплена печаткою, включаючи додатки до неї, зокрема розрахунки ціни, і є Договором до моменту двостороннього підписання між ВИКОНАВЦЕМ та ЗАМОВНИКОМ Договорного листа </t>
  </si>
  <si>
    <t>Якщо наша пропозиція буде акцептована, ми зобов'язуємося підписати договірний лист  у строк, вказаний ЗАМОВНИКОМ.</t>
  </si>
  <si>
    <t>Вказати офіційну електронну адресу ВИКОНАВЦЯ (з метою включення до Договорного листа для оперативного інформування, взаємодії та направлення електронних листів тощо)</t>
  </si>
  <si>
    <t>пр. Металургів, 11  чищення та перевірка димових і вентиляційних каналів</t>
  </si>
  <si>
    <t>б. Шевченка, 23  чищення та перевірка димових і вентиляційних каналів</t>
  </si>
  <si>
    <t>5.2</t>
  </si>
  <si>
    <t>М.Г. Педь</t>
  </si>
  <si>
    <t>Особа, відповідальна вести консультацію відносно умов Договорного листа: Радімушкін Роман Володимирович, телефон мобільний (066) 378 62 22</t>
  </si>
  <si>
    <t>Радімушкін Р.В.+380663786222</t>
  </si>
  <si>
    <t>Провести послуги чищення та перевірки димових і вентиляційних каналів на об'єктах ЦУНО згідно з Наказом Міністерства енергетики та вугільної промисловості України від 15.05.2015
№ 285, НПАОП 0.00-1.76-15, пункт V, підпункт 6.1</t>
  </si>
  <si>
    <t xml:space="preserve"> вул. Фанатська(Добролюбова), 25  провести чищення та перевірку димових і вентиляційних каналів - 155 шт.</t>
  </si>
  <si>
    <t>Орієнтовна вартість послуг з  чищення та перевірки димових і вентиляційних каналів по 
вул. Фанатська (Добролюбова), 25</t>
  </si>
  <si>
    <t>Проект Договорного листа (Додаток №1 до оферти) є Технічним завданням</t>
  </si>
  <si>
    <t>вул. Фанатська (Добролюбова), 25 чищення та перевірка димових і вентиляційних каналів</t>
  </si>
  <si>
    <t>Чищення та перевірку димових і вентиляційних каналів провести специалізованій організації, яка має право на виконання цих робіт та  дозвіл від центрального органу виконавчої влади, що реалізує державну політику з питань нагляду та контролю за додержанням законодавства про працю згідно з Державною службою України з питань праці.
Провести спеціалізованим обладнанням (роторними системами з щітками різних діаметрів та жорсткості) чищення  вентиляційних каналів від сажу, пилу та іншого забруднення. 
Провести перевірку інструментами (датчики тяги) та визначити наявність та силу тяги в  димових і вентиляційних каналах, а також виявити зворотну тягу. 
Інструментами для перевірки герметичності перевірити герметичність каналів</t>
  </si>
  <si>
    <t xml:space="preserve"> вул. Запоріжбудівська, 8  провести чищення та перевірку димових і вентиляційних каналів - 8 шт.</t>
  </si>
  <si>
    <t>2.4</t>
  </si>
  <si>
    <t>Орієнтовна вартість послуг з  чищення та перевірки димових і вентиляційних каналів по 
вул. Запоріжбудівська,8</t>
  </si>
  <si>
    <t>3.7</t>
  </si>
  <si>
    <t>вул. Запоріжбудівська,8 чищення та перевірка димових і вентиляційних каналів</t>
  </si>
  <si>
    <t>пр. Металургів, 11 провести чищення та перевірку димових і вентиляційних каналів - 18 шт.</t>
  </si>
  <si>
    <t>б. Шевченка, 23  провести чищення та перевірку димових і вентиляційних каналів - 10 шт.</t>
  </si>
  <si>
    <t>Додаток до лоту №1 до тендорної форми</t>
  </si>
  <si>
    <t>Додаток до лоту №2 до тендорної форми</t>
  </si>
  <si>
    <t>Лот №1 ЗСТ</t>
  </si>
  <si>
    <t>Лот №2 ЗВЗ</t>
  </si>
  <si>
    <t>у відповідності з додатком  №1</t>
  </si>
  <si>
    <t>Лот №1 - ПАТ "Запоріжсталь" м. Запоріжжя, вул. Фанатська (Добролюбова), 25; пр. Металургів, 11; б. Шевченка, 23 - далі ЗСТ, Лот №2 ПРАТ "ЗАПОРІЖВОГНЕТРИВ"  вул. Запоріжбудівська,8 - далі ЗВЗ</t>
  </si>
  <si>
    <t>далі ЗВЗ.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</si>
</sst>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4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Roboto"/>
      <charset val="204"/>
    </font>
    <font>
      <sz val="12"/>
      <color theme="1"/>
      <name val="Roboto"/>
      <charset val="204"/>
    </font>
    <font>
      <i/>
      <sz val="8"/>
      <color theme="1"/>
      <name val="Roboto"/>
      <charset val="204"/>
    </font>
    <font>
      <sz val="12"/>
      <color rgb="FF0070C0"/>
      <name val="Roboto"/>
      <charset val="204"/>
    </font>
    <font>
      <sz val="10"/>
      <color rgb="FF0070C0"/>
      <name val="Roboto"/>
      <charset val="204"/>
    </font>
    <font>
      <sz val="12"/>
      <color indexed="8"/>
      <name val="Roboto"/>
      <charset val="204"/>
    </font>
    <font>
      <i/>
      <sz val="12"/>
      <color theme="1"/>
      <name val="Roboto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  <font>
      <sz val="11"/>
      <color theme="4" tint="-0.499984740745262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9"/>
      <color indexed="8"/>
      <name val="Calibri"/>
      <family val="2"/>
      <charset val="204"/>
      <scheme val="minor"/>
    </font>
    <font>
      <i/>
      <sz val="9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b/>
      <sz val="11"/>
      <color theme="4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11"/>
      <color theme="4" tint="-0.249977111117893"/>
      <name val="Calibri"/>
      <family val="2"/>
      <charset val="204"/>
      <scheme val="minor"/>
    </font>
    <font>
      <i/>
      <sz val="11"/>
      <color indexed="8"/>
      <name val="Calibri"/>
      <family val="2"/>
      <charset val="204"/>
      <scheme val="minor"/>
    </font>
    <font>
      <sz val="11"/>
      <color theme="1"/>
      <name val="Roboto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Roboto"/>
      <charset val="204"/>
    </font>
    <font>
      <sz val="14"/>
      <color theme="1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sz val="8"/>
      <color theme="1"/>
      <name val="Roboto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Roboto"/>
      <charset val="204"/>
    </font>
    <font>
      <sz val="10"/>
      <name val="Roboto"/>
      <charset val="204"/>
    </font>
    <font>
      <sz val="8"/>
      <color rgb="FFC00000"/>
      <name val="Calibri"/>
      <family val="2"/>
      <charset val="204"/>
      <scheme val="minor"/>
    </font>
    <font>
      <sz val="10"/>
      <color theme="1"/>
      <name val="Roboto"/>
      <charset val="204"/>
    </font>
    <font>
      <sz val="11"/>
      <name val="Roboto"/>
      <charset val="204"/>
    </font>
    <font>
      <sz val="10"/>
      <name val="Arial"/>
      <family val="2"/>
      <charset val="204"/>
    </font>
    <font>
      <b/>
      <sz val="11"/>
      <name val="Roboto"/>
      <charset val="204"/>
    </font>
    <font>
      <sz val="11"/>
      <color indexed="8"/>
      <name val="Roboto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7" fillId="0" borderId="0"/>
  </cellStyleXfs>
  <cellXfs count="153">
    <xf numFmtId="0" fontId="0" fillId="0" borderId="0" xfId="0"/>
    <xf numFmtId="0" fontId="3" fillId="3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justify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4" fontId="10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>
      <alignment horizontal="center" vertical="center" wrapText="1"/>
    </xf>
    <xf numFmtId="4" fontId="10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10" fillId="8" borderId="1" xfId="0" applyFont="1" applyFill="1" applyBorder="1" applyAlignment="1" applyProtection="1">
      <alignment horizontal="center" vertical="center"/>
      <protection locked="0"/>
    </xf>
    <xf numFmtId="0" fontId="10" fillId="8" borderId="1" xfId="0" applyFont="1" applyFill="1" applyBorder="1" applyAlignment="1" applyProtection="1">
      <alignment horizontal="center" vertical="center" wrapText="1"/>
      <protection locked="0"/>
    </xf>
    <xf numFmtId="0" fontId="9" fillId="7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0" fillId="0" borderId="0" xfId="0" applyFont="1"/>
    <xf numFmtId="0" fontId="0" fillId="2" borderId="0" xfId="0" applyFill="1"/>
    <xf numFmtId="0" fontId="25" fillId="2" borderId="0" xfId="0" applyFont="1" applyFill="1"/>
    <xf numFmtId="0" fontId="0" fillId="2" borderId="0" xfId="0" applyFill="1" applyAlignment="1">
      <alignment wrapText="1"/>
    </xf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28" fillId="0" borderId="0" xfId="0" applyFont="1"/>
    <xf numFmtId="0" fontId="15" fillId="6" borderId="1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5" fillId="0" borderId="0" xfId="0" applyFont="1"/>
    <xf numFmtId="0" fontId="30" fillId="2" borderId="1" xfId="0" applyFont="1" applyFill="1" applyBorder="1" applyAlignment="1">
      <alignment horizontal="center"/>
    </xf>
    <xf numFmtId="0" fontId="31" fillId="0" borderId="0" xfId="0" applyFont="1"/>
    <xf numFmtId="0" fontId="32" fillId="9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wrapText="1"/>
    </xf>
    <xf numFmtId="0" fontId="35" fillId="10" borderId="1" xfId="0" applyFont="1" applyFill="1" applyBorder="1"/>
    <xf numFmtId="4" fontId="6" fillId="10" borderId="1" xfId="0" applyNumberFormat="1" applyFont="1" applyFill="1" applyBorder="1"/>
    <xf numFmtId="4" fontId="6" fillId="8" borderId="1" xfId="0" applyNumberFormat="1" applyFont="1" applyFill="1" applyBorder="1"/>
    <xf numFmtId="0" fontId="33" fillId="0" borderId="0" xfId="1" applyFont="1"/>
    <xf numFmtId="0" fontId="36" fillId="12" borderId="1" xfId="1" applyFont="1" applyFill="1" applyBorder="1" applyAlignment="1">
      <alignment horizontal="center"/>
    </xf>
    <xf numFmtId="0" fontId="33" fillId="12" borderId="1" xfId="1" applyFont="1" applyFill="1" applyBorder="1" applyAlignment="1">
      <alignment horizontal="center"/>
    </xf>
    <xf numFmtId="0" fontId="35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justify" vertical="center" wrapText="1"/>
    </xf>
    <xf numFmtId="164" fontId="33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vertical="center"/>
    </xf>
    <xf numFmtId="0" fontId="33" fillId="0" borderId="1" xfId="1" applyFont="1" applyBorder="1" applyAlignment="1">
      <alignment horizontal="justify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24" fillId="2" borderId="0" xfId="0" applyFont="1" applyFill="1"/>
    <xf numFmtId="0" fontId="3" fillId="2" borderId="8" xfId="0" applyFont="1" applyFill="1" applyBorder="1"/>
    <xf numFmtId="4" fontId="34" fillId="0" borderId="0" xfId="0" applyNumberFormat="1" applyFont="1"/>
    <xf numFmtId="0" fontId="14" fillId="2" borderId="5" xfId="0" applyFont="1" applyFill="1" applyBorder="1" applyAlignment="1">
      <alignment horizontal="left" wrapText="1"/>
    </xf>
    <xf numFmtId="3" fontId="6" fillId="0" borderId="1" xfId="0" applyNumberFormat="1" applyFont="1" applyBorder="1"/>
    <xf numFmtId="3" fontId="6" fillId="11" borderId="1" xfId="0" applyNumberFormat="1" applyFont="1" applyFill="1" applyBorder="1"/>
    <xf numFmtId="0" fontId="26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6" fillId="0" borderId="1" xfId="0" applyFont="1" applyBorder="1" applyAlignment="1">
      <alignment horizontal="center" wrapText="1"/>
    </xf>
    <xf numFmtId="3" fontId="33" fillId="0" borderId="1" xfId="0" applyNumberFormat="1" applyFont="1" applyBorder="1"/>
    <xf numFmtId="4" fontId="18" fillId="0" borderId="1" xfId="0" applyNumberFormat="1" applyFont="1" applyBorder="1" applyAlignment="1">
      <alignment horizontal="center" vertical="center" wrapText="1"/>
    </xf>
    <xf numFmtId="4" fontId="19" fillId="0" borderId="2" xfId="0" applyNumberFormat="1" applyFont="1" applyBorder="1" applyAlignment="1">
      <alignment horizontal="center"/>
    </xf>
    <xf numFmtId="0" fontId="0" fillId="0" borderId="1" xfId="0" applyBorder="1"/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justify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/>
    </xf>
    <xf numFmtId="0" fontId="3" fillId="2" borderId="0" xfId="0" applyFont="1" applyFill="1" applyAlignment="1">
      <alignment vertical="top" wrapText="1"/>
    </xf>
    <xf numFmtId="0" fontId="3" fillId="4" borderId="0" xfId="0" applyFont="1" applyFill="1" applyAlignment="1">
      <alignment horizontal="justify" vertical="center" wrapText="1"/>
    </xf>
    <xf numFmtId="0" fontId="3" fillId="4" borderId="0" xfId="0" applyFont="1" applyFill="1" applyAlignment="1">
      <alignment vertical="top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left" vertical="center" wrapText="1"/>
    </xf>
    <xf numFmtId="0" fontId="9" fillId="7" borderId="7" xfId="0" applyFont="1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9" fillId="5" borderId="12" xfId="0" applyFont="1" applyFill="1" applyBorder="1" applyAlignment="1">
      <alignment horizontal="center" wrapText="1"/>
    </xf>
    <xf numFmtId="0" fontId="9" fillId="5" borderId="11" xfId="0" applyFont="1" applyFill="1" applyBorder="1" applyAlignment="1">
      <alignment horizontal="center" wrapText="1"/>
    </xf>
    <xf numFmtId="0" fontId="9" fillId="5" borderId="13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justify" wrapText="1"/>
    </xf>
    <xf numFmtId="0" fontId="10" fillId="2" borderId="0" xfId="0" applyFont="1" applyFill="1" applyAlignment="1">
      <alignment horizontal="justify" wrapText="1"/>
    </xf>
    <xf numFmtId="0" fontId="10" fillId="2" borderId="2" xfId="0" applyFont="1" applyFill="1" applyBorder="1" applyAlignment="1">
      <alignment horizontal="justify" wrapText="1"/>
    </xf>
    <xf numFmtId="0" fontId="10" fillId="2" borderId="3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13" fillId="0" borderId="9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" fillId="7" borderId="5" xfId="0" applyFont="1" applyFill="1" applyBorder="1" applyAlignment="1">
      <alignment horizontal="left" vertical="center" wrapText="1"/>
    </xf>
    <xf numFmtId="0" fontId="1" fillId="7" borderId="7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wrapText="1"/>
    </xf>
    <xf numFmtId="0" fontId="14" fillId="2" borderId="6" xfId="0" applyFont="1" applyFill="1" applyBorder="1" applyAlignment="1">
      <alignment horizontal="left" wrapText="1"/>
    </xf>
    <xf numFmtId="0" fontId="17" fillId="7" borderId="5" xfId="0" applyFont="1" applyFill="1" applyBorder="1" applyAlignment="1">
      <alignment horizontal="left" vertical="center" wrapText="1"/>
    </xf>
    <xf numFmtId="0" fontId="17" fillId="7" borderId="7" xfId="0" applyFont="1" applyFill="1" applyBorder="1" applyAlignment="1">
      <alignment horizontal="left" vertical="center" wrapText="1"/>
    </xf>
    <xf numFmtId="0" fontId="17" fillId="7" borderId="6" xfId="0" applyFont="1" applyFill="1" applyBorder="1" applyAlignment="1">
      <alignment horizontal="left" vertical="center" wrapText="1"/>
    </xf>
    <xf numFmtId="0" fontId="0" fillId="2" borderId="0" xfId="0" applyFill="1"/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10" fillId="2" borderId="13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vertical="center" wrapText="1"/>
    </xf>
    <xf numFmtId="0" fontId="23" fillId="5" borderId="0" xfId="0" applyFont="1" applyFill="1" applyAlignment="1">
      <alignment vertical="center" wrapText="1"/>
    </xf>
    <xf numFmtId="0" fontId="14" fillId="2" borderId="3" xfId="0" applyFont="1" applyFill="1" applyBorder="1" applyAlignment="1">
      <alignment vertical="center" wrapText="1"/>
    </xf>
    <xf numFmtId="0" fontId="14" fillId="2" borderId="0" xfId="0" applyFont="1" applyFill="1" applyAlignment="1">
      <alignment vertical="center" wrapText="1"/>
    </xf>
    <xf numFmtId="0" fontId="0" fillId="2" borderId="0" xfId="0" applyFill="1" applyAlignment="1">
      <alignment wrapText="1"/>
    </xf>
    <xf numFmtId="0" fontId="22" fillId="0" borderId="5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22" fillId="0" borderId="5" xfId="0" applyFont="1" applyBorder="1" applyAlignment="1">
      <alignment vertical="center" wrapText="1"/>
    </xf>
    <xf numFmtId="0" fontId="22" fillId="0" borderId="7" xfId="0" applyFont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0" fontId="9" fillId="7" borderId="5" xfId="0" applyFont="1" applyFill="1" applyBorder="1" applyAlignment="1">
      <alignment horizontal="left" wrapText="1"/>
    </xf>
    <xf numFmtId="0" fontId="9" fillId="7" borderId="7" xfId="0" applyFont="1" applyFill="1" applyBorder="1" applyAlignment="1">
      <alignment horizontal="left" wrapText="1"/>
    </xf>
    <xf numFmtId="0" fontId="9" fillId="7" borderId="6" xfId="0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justify" vertical="center" wrapText="1"/>
    </xf>
    <xf numFmtId="0" fontId="10" fillId="2" borderId="6" xfId="0" applyFont="1" applyFill="1" applyBorder="1" applyAlignment="1">
      <alignment horizontal="justify" vertical="center" wrapText="1"/>
    </xf>
    <xf numFmtId="0" fontId="0" fillId="0" borderId="5" xfId="0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27" fillId="2" borderId="3" xfId="0" applyFont="1" applyFill="1" applyBorder="1" applyAlignment="1">
      <alignment horizontal="center"/>
    </xf>
    <xf numFmtId="0" fontId="27" fillId="2" borderId="0" xfId="0" applyFont="1" applyFill="1" applyAlignment="1">
      <alignment horizontal="center"/>
    </xf>
    <xf numFmtId="0" fontId="27" fillId="2" borderId="3" xfId="0" applyFont="1" applyFill="1" applyBorder="1" applyAlignment="1">
      <alignment horizontal="center" wrapText="1"/>
    </xf>
    <xf numFmtId="0" fontId="27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30" fillId="2" borderId="5" xfId="0" applyFont="1" applyFill="1" applyBorder="1" applyAlignment="1">
      <alignment horizontal="center" vertical="center"/>
    </xf>
    <xf numFmtId="0" fontId="30" fillId="2" borderId="7" xfId="0" applyFont="1" applyFill="1" applyBorder="1" applyAlignment="1">
      <alignment horizontal="center" vertical="center"/>
    </xf>
    <xf numFmtId="0" fontId="30" fillId="2" borderId="6" xfId="0" applyFont="1" applyFill="1" applyBorder="1" applyAlignment="1">
      <alignment horizontal="center" vertical="center"/>
    </xf>
    <xf numFmtId="0" fontId="39" fillId="2" borderId="11" xfId="0" applyFont="1" applyFill="1" applyBorder="1" applyAlignment="1">
      <alignment horizontal="justify" vertical="center" wrapText="1"/>
    </xf>
    <xf numFmtId="0" fontId="39" fillId="2" borderId="0" xfId="0" applyFont="1" applyFill="1" applyAlignment="1">
      <alignment horizontal="justify" vertical="center" wrapText="1"/>
    </xf>
    <xf numFmtId="0" fontId="33" fillId="2" borderId="0" xfId="1" applyFont="1" applyFill="1" applyAlignment="1">
      <alignment horizontal="right"/>
    </xf>
    <xf numFmtId="0" fontId="38" fillId="2" borderId="8" xfId="0" applyFont="1" applyFill="1" applyBorder="1" applyAlignment="1">
      <alignment horizontal="center" vertical="center" wrapText="1"/>
    </xf>
    <xf numFmtId="0" fontId="36" fillId="12" borderId="1" xfId="1" applyFont="1" applyFill="1" applyBorder="1" applyAlignment="1">
      <alignment horizontal="center" vertical="center" wrapText="1"/>
    </xf>
  </cellXfs>
  <cellStyles count="2">
    <cellStyle name="Звичайний" xfId="0" builtinId="0"/>
    <cellStyle name="Обычный 5" xfId="1" xr:uid="{00000000-0005-0000-0000-000001000000}"/>
  </cellStyles>
  <dxfs count="0"/>
  <tableStyles count="1" defaultTableStyle="TableStyleMedium2" defaultPivotStyle="PivotStyleLight16">
    <tableStyle name="Invisible" pivot="0" table="0" count="0" xr9:uid="{BF3D51DC-3ED0-4000-BC3F-3E33088E917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2159976</xdr:colOff>
      <xdr:row>2</xdr:row>
      <xdr:rowOff>38100</xdr:rowOff>
    </xdr:from>
    <xdr:to>
      <xdr:col>1</xdr:col>
      <xdr:colOff>4807926</xdr:colOff>
      <xdr:row>3</xdr:row>
      <xdr:rowOff>9524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2876" y="657225"/>
          <a:ext cx="2647950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711201</xdr:colOff>
      <xdr:row>3</xdr:row>
      <xdr:rowOff>793750</xdr:rowOff>
    </xdr:from>
    <xdr:to>
      <xdr:col>1</xdr:col>
      <xdr:colOff>1082676</xdr:colOff>
      <xdr:row>9</xdr:row>
      <xdr:rowOff>76200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11201" y="1403350"/>
          <a:ext cx="1616075" cy="1193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/>
            <a:t>чищення та перевірка димових і вентиляційних каналів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971550</xdr:colOff>
          <xdr:row>2</xdr:row>
          <xdr:rowOff>139700</xdr:rowOff>
        </xdr:from>
        <xdr:to>
          <xdr:col>1</xdr:col>
          <xdr:colOff>812800</xdr:colOff>
          <xdr:row>3</xdr:row>
          <xdr:rowOff>622300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2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520700</xdr:colOff>
          <xdr:row>2</xdr:row>
          <xdr:rowOff>146050</xdr:rowOff>
        </xdr:from>
        <xdr:to>
          <xdr:col>6</xdr:col>
          <xdr:colOff>342900</xdr:colOff>
          <xdr:row>3</xdr:row>
          <xdr:rowOff>615950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2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4</xdr:col>
      <xdr:colOff>244475</xdr:colOff>
      <xdr:row>3</xdr:row>
      <xdr:rowOff>800100</xdr:rowOff>
    </xdr:from>
    <xdr:to>
      <xdr:col>6</xdr:col>
      <xdr:colOff>587375</xdr:colOff>
      <xdr:row>9</xdr:row>
      <xdr:rowOff>82550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049EC44-D606-4F82-B37A-D3F02AFCED8A}"/>
            </a:ext>
          </a:extLst>
        </xdr:cNvPr>
        <xdr:cNvSpPr txBox="1"/>
      </xdr:nvSpPr>
      <xdr:spPr>
        <a:xfrm>
          <a:off x="4841875" y="1409700"/>
          <a:ext cx="1562100" cy="1193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/>
            <a:t>чищення та перевірка димових і вентиляційних каналів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../../../yuriy_silchuk_metinvestholding_com/Documents/FileShare/&#1080;&#1085;&#1090;&#1077;&#1075;&#1088;&#1072;&#1094;&#1080;&#1103;/&#1055;&#1055;&#1042;&#1056;%20&#1047;&#1057;&#1058;.pdf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7" Type="http://schemas.openxmlformats.org/officeDocument/2006/relationships/oleObject" Target="../embeddings/Microsoft_Word_97_-_2003_Document1.doc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image" Target="../media/image2.emf"/><Relationship Id="rId5" Type="http://schemas.openxmlformats.org/officeDocument/2006/relationships/oleObject" Target="../embeddings/Microsoft_Word_97_-_2003_Document.doc"/><Relationship Id="rId4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view="pageBreakPreview" topLeftCell="A8" zoomScaleNormal="100" zoomScaleSheetLayoutView="100" workbookViewId="0">
      <selection activeCell="A17" sqref="A17:C17"/>
    </sheetView>
  </sheetViews>
  <sheetFormatPr defaultRowHeight="14.5" x14ac:dyDescent="0.35"/>
  <cols>
    <col min="1" max="1" width="5.1796875" customWidth="1"/>
    <col min="2" max="2" width="104.1796875" customWidth="1"/>
    <col min="3" max="3" width="20.7265625" customWidth="1"/>
  </cols>
  <sheetData>
    <row r="1" spans="1:5" ht="30" customHeight="1" x14ac:dyDescent="0.35">
      <c r="A1" s="67" t="s">
        <v>11</v>
      </c>
      <c r="B1" s="67"/>
      <c r="C1" s="67"/>
    </row>
    <row r="2" spans="1:5" ht="18.75" customHeight="1" x14ac:dyDescent="0.35">
      <c r="A2" s="68" t="s">
        <v>12</v>
      </c>
      <c r="B2" s="68"/>
      <c r="C2" s="68"/>
    </row>
    <row r="3" spans="1:5" ht="18.75" customHeight="1" x14ac:dyDescent="0.65">
      <c r="A3" s="21"/>
      <c r="B3" s="21"/>
      <c r="C3" s="21"/>
      <c r="E3" s="30"/>
    </row>
    <row r="4" spans="1:5" ht="12" customHeight="1" x14ac:dyDescent="0.35">
      <c r="A4" s="21"/>
      <c r="B4" s="21"/>
      <c r="C4" s="21"/>
    </row>
    <row r="5" spans="1:5" ht="15.75" customHeight="1" x14ac:dyDescent="0.35">
      <c r="A5" s="69" t="s">
        <v>111</v>
      </c>
      <c r="B5" s="69"/>
      <c r="C5" s="69"/>
    </row>
    <row r="6" spans="1:5" ht="18.75" customHeight="1" x14ac:dyDescent="0.35">
      <c r="A6" s="22"/>
      <c r="B6" s="23"/>
      <c r="C6" s="24" t="s">
        <v>6</v>
      </c>
    </row>
    <row r="7" spans="1:5" ht="18.75" customHeight="1" x14ac:dyDescent="0.35">
      <c r="A7" s="70"/>
      <c r="B7" s="70"/>
      <c r="C7" s="21"/>
    </row>
    <row r="8" spans="1:5" ht="63.65" customHeight="1" x14ac:dyDescent="0.35">
      <c r="A8" s="71" t="s">
        <v>112</v>
      </c>
      <c r="B8" s="71"/>
      <c r="C8" s="71"/>
    </row>
    <row r="9" spans="1:5" ht="18.75" customHeight="1" x14ac:dyDescent="0.35">
      <c r="A9" s="66" t="s">
        <v>7</v>
      </c>
      <c r="B9" s="66"/>
      <c r="C9" s="21"/>
    </row>
    <row r="10" spans="1:5" ht="18.75" customHeight="1" x14ac:dyDescent="0.35">
      <c r="A10" s="25">
        <v>1</v>
      </c>
      <c r="B10" s="26" t="s">
        <v>13</v>
      </c>
      <c r="C10" s="26"/>
    </row>
    <row r="11" spans="1:5" ht="15.5" x14ac:dyDescent="0.35">
      <c r="A11" s="25">
        <v>2</v>
      </c>
      <c r="B11" s="74" t="s">
        <v>14</v>
      </c>
      <c r="C11" s="74"/>
    </row>
    <row r="12" spans="1:5" ht="36.75" customHeight="1" x14ac:dyDescent="0.35">
      <c r="A12" s="71" t="s">
        <v>8</v>
      </c>
      <c r="B12" s="71"/>
      <c r="C12" s="71"/>
    </row>
    <row r="13" spans="1:5" ht="18.75" customHeight="1" x14ac:dyDescent="0.35">
      <c r="A13" s="1" t="s">
        <v>0</v>
      </c>
      <c r="B13" s="1" t="s">
        <v>15</v>
      </c>
      <c r="C13" s="1" t="s">
        <v>16</v>
      </c>
    </row>
    <row r="14" spans="1:5" ht="72" customHeight="1" x14ac:dyDescent="0.35">
      <c r="A14" s="2">
        <v>1</v>
      </c>
      <c r="B14" s="3" t="s">
        <v>17</v>
      </c>
      <c r="C14" s="4" t="s">
        <v>18</v>
      </c>
    </row>
    <row r="15" spans="1:5" ht="71.25" customHeight="1" x14ac:dyDescent="0.35">
      <c r="A15" s="2">
        <v>2</v>
      </c>
      <c r="B15" s="3" t="s">
        <v>132</v>
      </c>
      <c r="C15" s="4" t="s">
        <v>52</v>
      </c>
    </row>
    <row r="16" spans="1:5" ht="17.25" customHeight="1" x14ac:dyDescent="0.35">
      <c r="A16" s="75"/>
      <c r="B16" s="75"/>
      <c r="C16" s="75"/>
    </row>
    <row r="17" spans="1:3" ht="32.25" customHeight="1" x14ac:dyDescent="0.35">
      <c r="A17" s="75" t="s">
        <v>130</v>
      </c>
      <c r="B17" s="75"/>
      <c r="C17" s="75"/>
    </row>
    <row r="18" spans="1:3" ht="20.25" customHeight="1" x14ac:dyDescent="0.35">
      <c r="A18" s="75" t="s">
        <v>9</v>
      </c>
      <c r="B18" s="75"/>
      <c r="C18" s="75"/>
    </row>
    <row r="19" spans="1:3" ht="27.75" customHeight="1" x14ac:dyDescent="0.35">
      <c r="A19" s="76" t="s">
        <v>54</v>
      </c>
      <c r="B19" s="76"/>
      <c r="C19" s="76"/>
    </row>
    <row r="20" spans="1:3" ht="15.75" customHeight="1" x14ac:dyDescent="0.35">
      <c r="A20" s="72" t="s">
        <v>10</v>
      </c>
      <c r="B20" s="72"/>
      <c r="C20" s="27" t="s">
        <v>129</v>
      </c>
    </row>
    <row r="21" spans="1:3" ht="15.5" x14ac:dyDescent="0.35">
      <c r="A21" s="28"/>
      <c r="B21" s="28"/>
      <c r="C21" s="29"/>
    </row>
    <row r="22" spans="1:3" ht="15.5" x14ac:dyDescent="0.35">
      <c r="A22" s="73" t="s">
        <v>76</v>
      </c>
      <c r="B22" s="73"/>
      <c r="C22" s="73"/>
    </row>
    <row r="23" spans="1:3" ht="15.5" x14ac:dyDescent="0.35">
      <c r="A23" s="73" t="s">
        <v>131</v>
      </c>
      <c r="B23" s="73"/>
      <c r="C23" s="29"/>
    </row>
  </sheetData>
  <mergeCells count="15">
    <mergeCell ref="A20:B20"/>
    <mergeCell ref="A22:C22"/>
    <mergeCell ref="A23:B23"/>
    <mergeCell ref="B11:C11"/>
    <mergeCell ref="A12:C12"/>
    <mergeCell ref="A16:C16"/>
    <mergeCell ref="A17:C17"/>
    <mergeCell ref="A18:C18"/>
    <mergeCell ref="A19:C19"/>
    <mergeCell ref="A9:B9"/>
    <mergeCell ref="A1:C1"/>
    <mergeCell ref="A2:C2"/>
    <mergeCell ref="A5:C5"/>
    <mergeCell ref="A7:B7"/>
    <mergeCell ref="A8:C8"/>
  </mergeCells>
  <pageMargins left="0.70866141732283472" right="0.19685039370078741" top="0.35433070866141736" bottom="0.35433070866141736" header="0.31496062992125984" footer="0.31496062992125984"/>
  <pageSetup paperSize="9" scale="71" fitToHeight="5" orientation="portrait" r:id="rId1"/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6"/>
  <sheetViews>
    <sheetView tabSelected="1" topLeftCell="A10" zoomScale="90" zoomScaleNormal="90" zoomScaleSheetLayoutView="100" workbookViewId="0">
      <selection activeCell="B19" sqref="B19:C19"/>
    </sheetView>
  </sheetViews>
  <sheetFormatPr defaultColWidth="9.1796875" defaultRowHeight="14.5" x14ac:dyDescent="0.35"/>
  <cols>
    <col min="1" max="1" width="5.7265625" customWidth="1"/>
    <col min="2" max="2" width="30.54296875" customWidth="1"/>
    <col min="3" max="3" width="75.453125" customWidth="1"/>
    <col min="4" max="5" width="18.81640625" style="18" customWidth="1"/>
    <col min="6" max="6" width="24" customWidth="1"/>
  </cols>
  <sheetData>
    <row r="1" spans="1:6" ht="23.25" customHeight="1" x14ac:dyDescent="0.35">
      <c r="A1" s="84" t="s">
        <v>19</v>
      </c>
      <c r="B1" s="85"/>
      <c r="C1" s="85"/>
      <c r="D1" s="85"/>
      <c r="E1" s="85"/>
      <c r="F1" s="86"/>
    </row>
    <row r="2" spans="1:6" ht="39" customHeight="1" x14ac:dyDescent="0.35">
      <c r="A2" s="87" t="s">
        <v>113</v>
      </c>
      <c r="B2" s="88"/>
      <c r="C2" s="88"/>
      <c r="D2" s="88"/>
      <c r="E2" s="88"/>
      <c r="F2" s="89"/>
    </row>
    <row r="3" spans="1:6" ht="15" customHeight="1" x14ac:dyDescent="0.35">
      <c r="A3" s="90" t="s">
        <v>150</v>
      </c>
      <c r="B3" s="91"/>
      <c r="C3" s="91"/>
      <c r="D3" s="91"/>
      <c r="E3" s="91"/>
      <c r="F3" s="92"/>
    </row>
    <row r="4" spans="1:6" ht="15" customHeight="1" x14ac:dyDescent="0.35">
      <c r="A4" s="90" t="s">
        <v>151</v>
      </c>
      <c r="B4" s="91"/>
      <c r="C4" s="91"/>
      <c r="D4" s="91"/>
      <c r="E4" s="91"/>
      <c r="F4" s="92"/>
    </row>
    <row r="5" spans="1:6" ht="15" customHeight="1" x14ac:dyDescent="0.35">
      <c r="A5" s="96" t="s">
        <v>55</v>
      </c>
      <c r="B5" s="97"/>
      <c r="C5" s="97"/>
      <c r="D5" s="97"/>
      <c r="E5" s="97"/>
      <c r="F5" s="98"/>
    </row>
    <row r="6" spans="1:6" ht="30" customHeight="1" x14ac:dyDescent="0.35">
      <c r="A6" s="93" t="s">
        <v>43</v>
      </c>
      <c r="B6" s="94"/>
      <c r="C6" s="94"/>
      <c r="D6" s="94"/>
      <c r="E6" s="94"/>
      <c r="F6" s="95"/>
    </row>
    <row r="7" spans="1:6" ht="29" x14ac:dyDescent="0.35">
      <c r="A7" s="5" t="s">
        <v>1</v>
      </c>
      <c r="B7" s="77" t="s">
        <v>22</v>
      </c>
      <c r="C7" s="78"/>
      <c r="D7" s="31" t="s">
        <v>56</v>
      </c>
      <c r="E7" s="6" t="s">
        <v>147</v>
      </c>
      <c r="F7" s="6" t="s">
        <v>148</v>
      </c>
    </row>
    <row r="8" spans="1:6" x14ac:dyDescent="0.35">
      <c r="A8" s="51">
        <v>1</v>
      </c>
      <c r="B8" s="79" t="s">
        <v>48</v>
      </c>
      <c r="C8" s="80"/>
      <c r="D8" s="80"/>
      <c r="E8" s="80"/>
      <c r="F8" s="81"/>
    </row>
    <row r="9" spans="1:6" ht="29" x14ac:dyDescent="0.35">
      <c r="A9" s="50" t="s">
        <v>81</v>
      </c>
      <c r="B9" s="82" t="s">
        <v>59</v>
      </c>
      <c r="C9" s="83"/>
      <c r="D9" s="7" t="s">
        <v>16</v>
      </c>
      <c r="E9" s="8" t="s">
        <v>149</v>
      </c>
      <c r="F9" s="8" t="s">
        <v>60</v>
      </c>
    </row>
    <row r="10" spans="1:6" x14ac:dyDescent="0.35">
      <c r="A10" s="50" t="s">
        <v>82</v>
      </c>
      <c r="B10" s="82" t="s">
        <v>57</v>
      </c>
      <c r="C10" s="83"/>
      <c r="D10" s="7" t="s">
        <v>2</v>
      </c>
      <c r="E10" s="8" t="s">
        <v>2</v>
      </c>
      <c r="F10" s="8" t="s">
        <v>2</v>
      </c>
    </row>
    <row r="11" spans="1:6" ht="48" customHeight="1" x14ac:dyDescent="0.35">
      <c r="A11" s="50" t="s">
        <v>83</v>
      </c>
      <c r="B11" s="82" t="s">
        <v>20</v>
      </c>
      <c r="C11" s="83"/>
      <c r="D11" s="7" t="s">
        <v>18</v>
      </c>
      <c r="E11" s="9"/>
      <c r="F11" s="9"/>
    </row>
    <row r="12" spans="1:6" ht="23.25" customHeight="1" x14ac:dyDescent="0.35">
      <c r="A12" s="50" t="s">
        <v>84</v>
      </c>
      <c r="B12" s="103" t="s">
        <v>21</v>
      </c>
      <c r="C12" s="104"/>
      <c r="D12" s="32" t="s">
        <v>23</v>
      </c>
      <c r="E12" s="10">
        <v>12</v>
      </c>
      <c r="F12" s="10">
        <v>12</v>
      </c>
    </row>
    <row r="13" spans="1:6" ht="14.5" customHeight="1" x14ac:dyDescent="0.35">
      <c r="A13" s="52" t="s">
        <v>80</v>
      </c>
      <c r="B13" s="112" t="s">
        <v>49</v>
      </c>
      <c r="C13" s="113"/>
      <c r="D13" s="113"/>
      <c r="E13" s="113"/>
      <c r="F13" s="114"/>
    </row>
    <row r="14" spans="1:6" ht="31.5" customHeight="1" x14ac:dyDescent="0.35">
      <c r="A14" s="50" t="s">
        <v>85</v>
      </c>
      <c r="B14" s="110" t="s">
        <v>133</v>
      </c>
      <c r="C14" s="111"/>
      <c r="D14" s="7" t="s">
        <v>114</v>
      </c>
      <c r="E14" s="63">
        <f>'2.Орієнтовна вартість Послуг'!C5</f>
        <v>155</v>
      </c>
      <c r="F14" s="65"/>
    </row>
    <row r="15" spans="1:6" ht="30.75" customHeight="1" x14ac:dyDescent="0.35">
      <c r="A15" s="50" t="s">
        <v>86</v>
      </c>
      <c r="B15" s="110" t="s">
        <v>143</v>
      </c>
      <c r="C15" s="111"/>
      <c r="D15" s="7" t="s">
        <v>114</v>
      </c>
      <c r="E15" s="63">
        <f>'2.Орієнтовна вартість Послуг'!C6</f>
        <v>18</v>
      </c>
      <c r="F15" s="65"/>
    </row>
    <row r="16" spans="1:6" ht="30.75" customHeight="1" x14ac:dyDescent="0.35">
      <c r="A16" s="50" t="s">
        <v>87</v>
      </c>
      <c r="B16" s="110" t="s">
        <v>144</v>
      </c>
      <c r="C16" s="111"/>
      <c r="D16" s="7" t="s">
        <v>114</v>
      </c>
      <c r="E16" s="63">
        <f>'2.Орієнтовна вартість Послуг'!C7</f>
        <v>10</v>
      </c>
      <c r="F16" s="65"/>
    </row>
    <row r="17" spans="1:8" ht="30" customHeight="1" x14ac:dyDescent="0.35">
      <c r="A17" s="50" t="s">
        <v>139</v>
      </c>
      <c r="B17" s="110" t="s">
        <v>138</v>
      </c>
      <c r="C17" s="111"/>
      <c r="D17" s="7" t="s">
        <v>114</v>
      </c>
      <c r="E17" s="7"/>
      <c r="F17" s="63">
        <f>'2.Орієнтовна вартість Послуг'!F8</f>
        <v>8</v>
      </c>
    </row>
    <row r="18" spans="1:8" x14ac:dyDescent="0.35">
      <c r="A18" s="52" t="s">
        <v>88</v>
      </c>
      <c r="B18" s="105" t="s">
        <v>24</v>
      </c>
      <c r="C18" s="106"/>
      <c r="D18" s="106"/>
      <c r="E18" s="106"/>
      <c r="F18" s="107"/>
    </row>
    <row r="19" spans="1:8" ht="31.5" customHeight="1" x14ac:dyDescent="0.35">
      <c r="A19" s="50" t="s">
        <v>89</v>
      </c>
      <c r="B19" s="103" t="s">
        <v>134</v>
      </c>
      <c r="C19" s="104"/>
      <c r="D19" s="7" t="s">
        <v>52</v>
      </c>
      <c r="E19" s="11">
        <f>'2.Орієнтовна вартість Послуг'!D5</f>
        <v>0</v>
      </c>
      <c r="F19" s="11"/>
    </row>
    <row r="20" spans="1:8" ht="30" customHeight="1" x14ac:dyDescent="0.35">
      <c r="A20" s="50" t="s">
        <v>90</v>
      </c>
      <c r="B20" s="103" t="s">
        <v>115</v>
      </c>
      <c r="C20" s="104"/>
      <c r="D20" s="7" t="s">
        <v>52</v>
      </c>
      <c r="E20" s="11">
        <f>'2.Орієнтовна вартість Послуг'!D6</f>
        <v>0</v>
      </c>
      <c r="F20" s="11"/>
    </row>
    <row r="21" spans="1:8" ht="30" customHeight="1" x14ac:dyDescent="0.35">
      <c r="A21" s="50" t="s">
        <v>91</v>
      </c>
      <c r="B21" s="103" t="s">
        <v>116</v>
      </c>
      <c r="C21" s="104"/>
      <c r="D21" s="7" t="s">
        <v>52</v>
      </c>
      <c r="E21" s="11">
        <f>'2.Орієнтовна вартість Послуг'!D7</f>
        <v>0</v>
      </c>
      <c r="F21" s="11"/>
    </row>
    <row r="22" spans="1:8" ht="28.15" customHeight="1" x14ac:dyDescent="0.35">
      <c r="A22" s="50" t="s">
        <v>92</v>
      </c>
      <c r="B22" s="103" t="s">
        <v>140</v>
      </c>
      <c r="C22" s="104"/>
      <c r="D22" s="7" t="s">
        <v>52</v>
      </c>
      <c r="E22" s="11"/>
      <c r="F22" s="11">
        <f>'2.Орієнтовна вартість Послуг'!G8</f>
        <v>0</v>
      </c>
    </row>
    <row r="23" spans="1:8" x14ac:dyDescent="0.35">
      <c r="A23" s="50" t="s">
        <v>93</v>
      </c>
      <c r="B23" s="101" t="s">
        <v>25</v>
      </c>
      <c r="C23" s="102"/>
      <c r="D23" s="7" t="s">
        <v>52</v>
      </c>
      <c r="E23" s="64">
        <f>E14*F19+E15*F20+E16*F21</f>
        <v>0</v>
      </c>
      <c r="F23" s="64">
        <f>E17*F22</f>
        <v>0</v>
      </c>
    </row>
    <row r="24" spans="1:8" ht="30" customHeight="1" x14ac:dyDescent="0.35">
      <c r="A24" s="50" t="s">
        <v>94</v>
      </c>
      <c r="B24" s="99" t="s">
        <v>26</v>
      </c>
      <c r="C24" s="100"/>
      <c r="D24" s="12" t="s">
        <v>28</v>
      </c>
      <c r="E24" s="13" t="s">
        <v>27</v>
      </c>
      <c r="F24" s="13" t="s">
        <v>27</v>
      </c>
    </row>
    <row r="25" spans="1:8" ht="101.5" x14ac:dyDescent="0.35">
      <c r="A25" s="50" t="s">
        <v>141</v>
      </c>
      <c r="B25" s="99" t="s">
        <v>135</v>
      </c>
      <c r="C25" s="108"/>
      <c r="D25" s="12" t="s">
        <v>28</v>
      </c>
      <c r="E25" s="13" t="s">
        <v>61</v>
      </c>
      <c r="F25" s="13" t="s">
        <v>61</v>
      </c>
    </row>
    <row r="26" spans="1:8" ht="15" customHeight="1" x14ac:dyDescent="0.35">
      <c r="A26" s="52" t="s">
        <v>95</v>
      </c>
      <c r="B26" s="105" t="s">
        <v>101</v>
      </c>
      <c r="C26" s="106"/>
      <c r="D26" s="106"/>
      <c r="E26" s="106"/>
      <c r="F26" s="107"/>
      <c r="G26" s="59"/>
      <c r="H26" s="59"/>
    </row>
    <row r="27" spans="1:8" ht="145.5" customHeight="1" x14ac:dyDescent="0.35">
      <c r="A27" s="50" t="s">
        <v>96</v>
      </c>
      <c r="B27" s="109" t="s">
        <v>137</v>
      </c>
      <c r="C27" s="109"/>
      <c r="D27" s="12" t="s">
        <v>28</v>
      </c>
      <c r="E27" s="13" t="s">
        <v>27</v>
      </c>
      <c r="F27" s="13" t="s">
        <v>27</v>
      </c>
      <c r="G27" s="59"/>
      <c r="H27" s="59"/>
    </row>
    <row r="28" spans="1:8" ht="24.75" customHeight="1" x14ac:dyDescent="0.35">
      <c r="A28" s="50" t="s">
        <v>97</v>
      </c>
      <c r="B28" s="99" t="s">
        <v>122</v>
      </c>
      <c r="C28" s="100"/>
      <c r="D28" s="12" t="s">
        <v>28</v>
      </c>
      <c r="E28" s="13" t="s">
        <v>27</v>
      </c>
      <c r="F28" s="13" t="s">
        <v>27</v>
      </c>
      <c r="G28" s="60"/>
      <c r="H28" s="60"/>
    </row>
    <row r="29" spans="1:8" ht="29.25" customHeight="1" x14ac:dyDescent="0.35">
      <c r="A29" s="52" t="s">
        <v>98</v>
      </c>
      <c r="B29" s="133" t="s">
        <v>102</v>
      </c>
      <c r="C29" s="134"/>
      <c r="D29" s="134"/>
      <c r="E29" s="134"/>
      <c r="F29" s="135"/>
    </row>
    <row r="30" spans="1:8" ht="67.5" customHeight="1" x14ac:dyDescent="0.35">
      <c r="A30" s="50" t="s">
        <v>79</v>
      </c>
      <c r="B30" s="138" t="s">
        <v>117</v>
      </c>
      <c r="C30" s="139"/>
      <c r="D30" s="12" t="s">
        <v>28</v>
      </c>
      <c r="E30" s="13" t="s">
        <v>27</v>
      </c>
      <c r="F30" s="13" t="s">
        <v>27</v>
      </c>
    </row>
    <row r="31" spans="1:8" ht="49.5" customHeight="1" x14ac:dyDescent="0.35">
      <c r="A31" s="50" t="s">
        <v>128</v>
      </c>
      <c r="B31" s="136" t="s">
        <v>123</v>
      </c>
      <c r="C31" s="137"/>
      <c r="D31" s="12" t="s">
        <v>28</v>
      </c>
      <c r="E31" s="13" t="s">
        <v>27</v>
      </c>
      <c r="F31" s="13" t="s">
        <v>27</v>
      </c>
    </row>
    <row r="32" spans="1:8" ht="30" customHeight="1" x14ac:dyDescent="0.35">
      <c r="A32" s="50" t="s">
        <v>103</v>
      </c>
      <c r="B32" s="116" t="s">
        <v>29</v>
      </c>
      <c r="C32" s="117"/>
      <c r="D32" s="12" t="s">
        <v>28</v>
      </c>
      <c r="E32" s="13" t="s">
        <v>27</v>
      </c>
      <c r="F32" s="13" t="s">
        <v>27</v>
      </c>
    </row>
    <row r="33" spans="1:6" ht="45.75" customHeight="1" x14ac:dyDescent="0.35">
      <c r="A33" s="50" t="s">
        <v>104</v>
      </c>
      <c r="B33" s="116" t="s">
        <v>30</v>
      </c>
      <c r="C33" s="117"/>
      <c r="D33" s="12" t="s">
        <v>28</v>
      </c>
      <c r="E33" s="13" t="s">
        <v>27</v>
      </c>
      <c r="F33" s="13" t="s">
        <v>27</v>
      </c>
    </row>
    <row r="34" spans="1:6" ht="36" customHeight="1" x14ac:dyDescent="0.35">
      <c r="A34" s="50" t="s">
        <v>105</v>
      </c>
      <c r="B34" s="116" t="s">
        <v>124</v>
      </c>
      <c r="C34" s="117"/>
      <c r="D34" s="12" t="s">
        <v>28</v>
      </c>
      <c r="E34" s="13" t="s">
        <v>27</v>
      </c>
      <c r="F34" s="13" t="s">
        <v>27</v>
      </c>
    </row>
    <row r="35" spans="1:6" ht="33.75" customHeight="1" x14ac:dyDescent="0.35">
      <c r="A35" s="50" t="s">
        <v>106</v>
      </c>
      <c r="B35" s="116" t="s">
        <v>125</v>
      </c>
      <c r="C35" s="117"/>
      <c r="D35" s="12" t="s">
        <v>33</v>
      </c>
      <c r="E35" s="14" t="s">
        <v>3</v>
      </c>
      <c r="F35" s="14" t="s">
        <v>3</v>
      </c>
    </row>
    <row r="36" spans="1:6" ht="37.15" customHeight="1" x14ac:dyDescent="0.35">
      <c r="A36" s="50" t="s">
        <v>107</v>
      </c>
      <c r="B36" s="116" t="s">
        <v>31</v>
      </c>
      <c r="C36" s="117"/>
      <c r="D36" s="33" t="s">
        <v>34</v>
      </c>
      <c r="E36" s="15" t="s">
        <v>3</v>
      </c>
      <c r="F36" s="15" t="s">
        <v>3</v>
      </c>
    </row>
    <row r="37" spans="1:6" ht="22.5" customHeight="1" x14ac:dyDescent="0.35">
      <c r="A37" s="50" t="s">
        <v>108</v>
      </c>
      <c r="B37" s="118" t="s">
        <v>32</v>
      </c>
      <c r="C37" s="119"/>
      <c r="D37" s="33" t="s">
        <v>35</v>
      </c>
      <c r="E37" s="14" t="s">
        <v>3</v>
      </c>
      <c r="F37" s="14" t="s">
        <v>3</v>
      </c>
    </row>
    <row r="38" spans="1:6" ht="22.5" customHeight="1" x14ac:dyDescent="0.35">
      <c r="A38" s="50" t="s">
        <v>109</v>
      </c>
      <c r="B38" s="120"/>
      <c r="C38" s="121"/>
      <c r="D38" s="33" t="s">
        <v>36</v>
      </c>
      <c r="E38" s="14" t="s">
        <v>3</v>
      </c>
      <c r="F38" s="14" t="s">
        <v>3</v>
      </c>
    </row>
    <row r="39" spans="1:6" x14ac:dyDescent="0.35">
      <c r="A39" s="52" t="s">
        <v>99</v>
      </c>
      <c r="B39" s="79" t="s">
        <v>110</v>
      </c>
      <c r="C39" s="80"/>
      <c r="D39" s="81"/>
      <c r="E39" s="16" t="s">
        <v>0</v>
      </c>
      <c r="F39" s="16" t="s">
        <v>0</v>
      </c>
    </row>
    <row r="40" spans="1:6" ht="15" customHeight="1" x14ac:dyDescent="0.35">
      <c r="A40" s="50" t="s">
        <v>77</v>
      </c>
      <c r="B40" s="130" t="s">
        <v>118</v>
      </c>
      <c r="C40" s="131"/>
      <c r="D40" s="132"/>
      <c r="E40" s="17">
        <v>1</v>
      </c>
      <c r="F40" s="17">
        <v>1</v>
      </c>
    </row>
    <row r="41" spans="1:6" ht="15" customHeight="1" x14ac:dyDescent="0.35">
      <c r="A41" s="50" t="s">
        <v>78</v>
      </c>
      <c r="B41" s="127" t="s">
        <v>37</v>
      </c>
      <c r="C41" s="128"/>
      <c r="D41" s="129"/>
      <c r="E41" s="17">
        <v>2</v>
      </c>
      <c r="F41" s="17">
        <v>2</v>
      </c>
    </row>
    <row r="42" spans="1:6" ht="15" customHeight="1" x14ac:dyDescent="0.35">
      <c r="A42" s="122" t="s">
        <v>38</v>
      </c>
      <c r="B42" s="122"/>
      <c r="C42" s="122"/>
      <c r="D42" s="122"/>
      <c r="E42" s="122"/>
      <c r="F42" s="122"/>
    </row>
    <row r="43" spans="1:6" ht="15" customHeight="1" x14ac:dyDescent="0.35">
      <c r="A43" s="123" t="s">
        <v>39</v>
      </c>
      <c r="B43" s="123"/>
      <c r="C43" s="123"/>
      <c r="D43" s="123"/>
      <c r="E43" s="123"/>
      <c r="F43" s="123"/>
    </row>
    <row r="44" spans="1:6" ht="30" customHeight="1" x14ac:dyDescent="0.35">
      <c r="A44" s="124" t="s">
        <v>40</v>
      </c>
      <c r="B44" s="125"/>
      <c r="C44" s="125"/>
      <c r="D44" s="125"/>
      <c r="E44" s="125"/>
      <c r="F44" s="125"/>
    </row>
    <row r="45" spans="1:6" ht="27" customHeight="1" x14ac:dyDescent="0.35">
      <c r="A45" s="126" t="s">
        <v>41</v>
      </c>
      <c r="B45" s="126"/>
      <c r="C45" s="126"/>
      <c r="D45" s="126"/>
      <c r="E45" s="126"/>
      <c r="F45" s="126"/>
    </row>
    <row r="46" spans="1:6" x14ac:dyDescent="0.35">
      <c r="A46" s="115" t="s">
        <v>4</v>
      </c>
      <c r="B46" s="115"/>
      <c r="C46" s="115"/>
      <c r="D46" s="115"/>
      <c r="E46" s="115"/>
      <c r="F46" s="115"/>
    </row>
  </sheetData>
  <sheetProtection formatCells="0" formatColumns="0" formatRows="0" insertColumns="0" insertRows="0" insertHyperlinks="0" deleteColumns="0" deleteRows="0" sort="0" autoFilter="0" pivotTables="0"/>
  <protectedRanges>
    <protectedRange sqref="A45:F46" name="Диапазон2_1"/>
  </protectedRanges>
  <mergeCells count="45">
    <mergeCell ref="B29:F29"/>
    <mergeCell ref="B31:C31"/>
    <mergeCell ref="B34:C34"/>
    <mergeCell ref="B32:C32"/>
    <mergeCell ref="B33:C33"/>
    <mergeCell ref="B30:C30"/>
    <mergeCell ref="A46:F46"/>
    <mergeCell ref="B35:C35"/>
    <mergeCell ref="B36:C36"/>
    <mergeCell ref="B37:C38"/>
    <mergeCell ref="B39:D39"/>
    <mergeCell ref="A42:F42"/>
    <mergeCell ref="A43:F43"/>
    <mergeCell ref="A44:F44"/>
    <mergeCell ref="A45:F45"/>
    <mergeCell ref="B41:D41"/>
    <mergeCell ref="B40:D40"/>
    <mergeCell ref="B12:C12"/>
    <mergeCell ref="B14:C14"/>
    <mergeCell ref="B19:C19"/>
    <mergeCell ref="B18:F18"/>
    <mergeCell ref="B15:C15"/>
    <mergeCell ref="B16:C16"/>
    <mergeCell ref="B13:F13"/>
    <mergeCell ref="B17:C17"/>
    <mergeCell ref="B28:C28"/>
    <mergeCell ref="B23:C23"/>
    <mergeCell ref="B24:C24"/>
    <mergeCell ref="B21:C21"/>
    <mergeCell ref="B20:C20"/>
    <mergeCell ref="B26:F26"/>
    <mergeCell ref="B25:C25"/>
    <mergeCell ref="B27:C27"/>
    <mergeCell ref="B22:C22"/>
    <mergeCell ref="B7:C7"/>
    <mergeCell ref="B8:F8"/>
    <mergeCell ref="B10:C10"/>
    <mergeCell ref="B11:C11"/>
    <mergeCell ref="A1:F1"/>
    <mergeCell ref="A2:F2"/>
    <mergeCell ref="A3:F3"/>
    <mergeCell ref="A6:F6"/>
    <mergeCell ref="A4:F4"/>
    <mergeCell ref="A5:F5"/>
    <mergeCell ref="B9:C9"/>
  </mergeCells>
  <hyperlinks>
    <hyperlink ref="A6:F6" r:id="rId1" display="ТОВ &quot;Запорізький ливарно-механічний завод&quot;, м. Запоріжжя, Південне шосе - далі ЗЛМЗ" xr:uid="{00000000-0004-0000-0100-000000000000}"/>
  </hyperlinks>
  <pageMargins left="0.70866141732283472" right="0.31496062992125984" top="0.35433070866141736" bottom="0.35433070866141736" header="0.31496062992125984" footer="0.31496062992125984"/>
  <pageSetup paperSize="9" scale="59" fitToHeight="24" orientation="portrait" r:id="rId2"/>
  <customProperties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2"/>
  <sheetViews>
    <sheetView zoomScaleNormal="100" zoomScaleSheetLayoutView="112" workbookViewId="0">
      <selection activeCell="J9" sqref="J9"/>
    </sheetView>
  </sheetViews>
  <sheetFormatPr defaultRowHeight="14.5" x14ac:dyDescent="0.35"/>
  <cols>
    <col min="1" max="1" width="17.81640625" customWidth="1"/>
    <col min="2" max="2" width="30.54296875" customWidth="1"/>
    <col min="8" max="8" width="14" customWidth="1"/>
  </cols>
  <sheetData>
    <row r="1" spans="1:8" ht="18.5" x14ac:dyDescent="0.45">
      <c r="A1" s="140" t="s">
        <v>145</v>
      </c>
      <c r="B1" s="141"/>
      <c r="C1" s="19"/>
      <c r="D1" s="140" t="s">
        <v>146</v>
      </c>
      <c r="E1" s="141"/>
      <c r="F1" s="141"/>
      <c r="G1" s="141"/>
      <c r="H1" s="141"/>
    </row>
    <row r="2" spans="1:8" ht="15" customHeight="1" x14ac:dyDescent="0.45">
      <c r="A2" s="142" t="s">
        <v>119</v>
      </c>
      <c r="B2" s="143"/>
      <c r="C2" s="19"/>
      <c r="D2" s="143" t="s">
        <v>119</v>
      </c>
      <c r="E2" s="143"/>
      <c r="F2" s="143"/>
      <c r="G2" s="143"/>
      <c r="H2" s="143"/>
    </row>
    <row r="3" spans="1:8" x14ac:dyDescent="0.35">
      <c r="A3" s="144"/>
      <c r="B3" s="144"/>
      <c r="C3" s="19"/>
    </row>
    <row r="4" spans="1:8" ht="78" customHeight="1" x14ac:dyDescent="0.35">
      <c r="A4" s="144"/>
      <c r="B4" s="144"/>
      <c r="C4" s="19"/>
    </row>
    <row r="5" spans="1:8" x14ac:dyDescent="0.35">
      <c r="A5" s="144"/>
      <c r="B5" s="144"/>
      <c r="C5" s="19"/>
    </row>
    <row r="6" spans="1:8" x14ac:dyDescent="0.35">
      <c r="A6" s="144"/>
      <c r="B6" s="144"/>
      <c r="C6" s="19"/>
    </row>
    <row r="7" spans="1:8" x14ac:dyDescent="0.35">
      <c r="A7" s="144"/>
      <c r="B7" s="144"/>
      <c r="C7" s="19"/>
    </row>
    <row r="8" spans="1:8" x14ac:dyDescent="0.35">
      <c r="A8" s="144"/>
      <c r="B8" s="144"/>
      <c r="C8" s="19"/>
    </row>
    <row r="9" spans="1:8" x14ac:dyDescent="0.35">
      <c r="A9" s="19"/>
      <c r="B9" s="19"/>
      <c r="C9" s="19"/>
    </row>
    <row r="10" spans="1:8" x14ac:dyDescent="0.35">
      <c r="A10" s="19"/>
      <c r="B10" s="19"/>
      <c r="C10" s="19"/>
    </row>
    <row r="11" spans="1:8" x14ac:dyDescent="0.35">
      <c r="A11" s="19"/>
      <c r="B11" s="19"/>
      <c r="C11" s="19"/>
    </row>
    <row r="12" spans="1:8" x14ac:dyDescent="0.35">
      <c r="A12" s="19"/>
      <c r="B12" s="19"/>
      <c r="C12" s="19"/>
    </row>
  </sheetData>
  <mergeCells count="5">
    <mergeCell ref="A1:B1"/>
    <mergeCell ref="A2:B2"/>
    <mergeCell ref="A3:B8"/>
    <mergeCell ref="D1:H1"/>
    <mergeCell ref="D2:H2"/>
  </mergeCells>
  <pageMargins left="0.7" right="0.7" top="0.75" bottom="0.75" header="0.3" footer="0.3"/>
  <pageSetup paperSize="9" orientation="portrait" r:id="rId1"/>
  <customProperties>
    <customPr name="EpmWorksheetKeyString_GUID" r:id="rId2"/>
  </customProperties>
  <drawing r:id="rId3"/>
  <legacyDrawing r:id="rId4"/>
  <oleObjects>
    <mc:AlternateContent xmlns:mc="http://schemas.openxmlformats.org/markup-compatibility/2006">
      <mc:Choice Requires="x14">
        <oleObject progId="Document" dvAspect="DVASPECT_ICON" shapeId="2055" r:id="rId5">
          <objectPr defaultSize="0" autoPict="0" r:id="rId6">
            <anchor moveWithCells="1">
              <from>
                <xdr:col>0</xdr:col>
                <xdr:colOff>971550</xdr:colOff>
                <xdr:row>2</xdr:row>
                <xdr:rowOff>139700</xdr:rowOff>
              </from>
              <to>
                <xdr:col>1</xdr:col>
                <xdr:colOff>812800</xdr:colOff>
                <xdr:row>3</xdr:row>
                <xdr:rowOff>622300</xdr:rowOff>
              </to>
            </anchor>
          </objectPr>
        </oleObject>
      </mc:Choice>
      <mc:Fallback>
        <oleObject progId="Document" dvAspect="DVASPECT_ICON" shapeId="2055" r:id="rId5"/>
      </mc:Fallback>
    </mc:AlternateContent>
    <mc:AlternateContent xmlns:mc="http://schemas.openxmlformats.org/markup-compatibility/2006">
      <mc:Choice Requires="x14">
        <oleObject progId="Document" dvAspect="DVASPECT_ICON" shapeId="2057" r:id="rId7">
          <objectPr defaultSize="0" autoPict="0" r:id="rId6">
            <anchor moveWithCells="1">
              <from>
                <xdr:col>4</xdr:col>
                <xdr:colOff>520700</xdr:colOff>
                <xdr:row>2</xdr:row>
                <xdr:rowOff>146050</xdr:rowOff>
              </from>
              <to>
                <xdr:col>6</xdr:col>
                <xdr:colOff>342900</xdr:colOff>
                <xdr:row>3</xdr:row>
                <xdr:rowOff>615950</xdr:rowOff>
              </to>
            </anchor>
          </objectPr>
        </oleObject>
      </mc:Choice>
      <mc:Fallback>
        <oleObject progId="Document" dvAspect="DVASPECT_ICON" shapeId="2057" r:id="rId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1"/>
  <sheetViews>
    <sheetView zoomScale="85" zoomScaleNormal="85" zoomScaleSheetLayoutView="85" workbookViewId="0">
      <selection activeCell="G10" sqref="G10"/>
    </sheetView>
  </sheetViews>
  <sheetFormatPr defaultColWidth="9.1796875" defaultRowHeight="14.5" x14ac:dyDescent="0.35"/>
  <cols>
    <col min="1" max="1" width="103.81640625" customWidth="1"/>
    <col min="2" max="2" width="7.26953125" customWidth="1"/>
    <col min="3" max="5" width="10.81640625" customWidth="1"/>
    <col min="6" max="7" width="10.7265625" customWidth="1"/>
    <col min="8" max="8" width="12.81640625" customWidth="1"/>
    <col min="11" max="11" width="17.26953125" customWidth="1"/>
    <col min="12" max="12" width="18.26953125" customWidth="1"/>
  </cols>
  <sheetData>
    <row r="1" spans="1:9" x14ac:dyDescent="0.35">
      <c r="A1" s="53" t="s">
        <v>120</v>
      </c>
      <c r="B1" s="53"/>
      <c r="C1" s="53"/>
      <c r="D1" s="53"/>
      <c r="E1" s="53"/>
      <c r="F1" s="53"/>
      <c r="G1" s="53"/>
      <c r="H1" s="53"/>
    </row>
    <row r="2" spans="1:9" ht="15.5" x14ac:dyDescent="0.35">
      <c r="A2" s="54" t="s">
        <v>100</v>
      </c>
      <c r="B2" s="54"/>
      <c r="C2" s="54"/>
      <c r="D2" s="54"/>
      <c r="E2" s="54"/>
      <c r="F2" s="54"/>
      <c r="G2" s="54"/>
      <c r="H2" s="54"/>
    </row>
    <row r="3" spans="1:9" s="36" customFormat="1" ht="15" customHeight="1" x14ac:dyDescent="0.25">
      <c r="A3" s="35"/>
      <c r="B3" s="35"/>
      <c r="C3" s="145" t="s">
        <v>147</v>
      </c>
      <c r="D3" s="146"/>
      <c r="E3" s="147"/>
      <c r="F3" s="145" t="s">
        <v>148</v>
      </c>
      <c r="G3" s="146"/>
      <c r="H3" s="147"/>
    </row>
    <row r="4" spans="1:9" s="38" customFormat="1" ht="31.5" x14ac:dyDescent="0.25">
      <c r="A4" s="37" t="s">
        <v>47</v>
      </c>
      <c r="B4" s="37" t="s">
        <v>58</v>
      </c>
      <c r="C4" s="37" t="s">
        <v>50</v>
      </c>
      <c r="D4" s="37" t="s">
        <v>51</v>
      </c>
      <c r="E4" s="37" t="s">
        <v>53</v>
      </c>
      <c r="F4" s="37" t="s">
        <v>50</v>
      </c>
      <c r="G4" s="37" t="s">
        <v>51</v>
      </c>
      <c r="H4" s="37" t="s">
        <v>53</v>
      </c>
    </row>
    <row r="5" spans="1:9" s="34" customFormat="1" ht="35.25" customHeight="1" x14ac:dyDescent="0.35">
      <c r="A5" s="56" t="s">
        <v>136</v>
      </c>
      <c r="B5" s="61" t="s">
        <v>121</v>
      </c>
      <c r="C5" s="62">
        <v>155</v>
      </c>
      <c r="D5" s="41"/>
      <c r="E5" s="57">
        <f>C5*D5</f>
        <v>0</v>
      </c>
      <c r="F5" s="62"/>
      <c r="G5" s="41"/>
      <c r="H5" s="57">
        <f>F5*G5</f>
        <v>0</v>
      </c>
      <c r="I5" s="55"/>
    </row>
    <row r="6" spans="1:9" s="34" customFormat="1" ht="30.75" customHeight="1" x14ac:dyDescent="0.35">
      <c r="A6" s="56" t="s">
        <v>126</v>
      </c>
      <c r="B6" s="61" t="s">
        <v>121</v>
      </c>
      <c r="C6" s="62">
        <v>18</v>
      </c>
      <c r="D6" s="41"/>
      <c r="E6" s="57">
        <f t="shared" ref="E6" si="0">C6*D6</f>
        <v>0</v>
      </c>
      <c r="F6" s="62"/>
      <c r="G6" s="41"/>
      <c r="H6" s="57">
        <f t="shared" ref="H6" si="1">F6*G6</f>
        <v>0</v>
      </c>
      <c r="I6" s="55"/>
    </row>
    <row r="7" spans="1:9" s="34" customFormat="1" ht="30.75" customHeight="1" x14ac:dyDescent="0.35">
      <c r="A7" s="56" t="s">
        <v>127</v>
      </c>
      <c r="B7" s="61" t="s">
        <v>121</v>
      </c>
      <c r="C7" s="62">
        <v>10</v>
      </c>
      <c r="D7" s="41"/>
      <c r="E7" s="57">
        <f>C7*D7</f>
        <v>0</v>
      </c>
      <c r="F7" s="62"/>
      <c r="G7" s="41"/>
      <c r="H7" s="57">
        <f>F7*G7</f>
        <v>0</v>
      </c>
      <c r="I7" s="55"/>
    </row>
    <row r="8" spans="1:9" s="34" customFormat="1" ht="34.5" customHeight="1" x14ac:dyDescent="0.35">
      <c r="A8" s="56" t="s">
        <v>142</v>
      </c>
      <c r="B8" s="61" t="s">
        <v>121</v>
      </c>
      <c r="C8" s="62"/>
      <c r="D8" s="41"/>
      <c r="E8" s="57">
        <f>C8*D8</f>
        <v>0</v>
      </c>
      <c r="F8" s="62">
        <v>8</v>
      </c>
      <c r="G8" s="41"/>
      <c r="H8" s="57">
        <f>F8*G8</f>
        <v>0</v>
      </c>
      <c r="I8" s="55"/>
    </row>
    <row r="9" spans="1:9" s="34" customFormat="1" ht="27" customHeight="1" x14ac:dyDescent="0.3">
      <c r="A9" s="39" t="s">
        <v>46</v>
      </c>
      <c r="B9" s="39"/>
      <c r="C9" s="39"/>
      <c r="D9" s="40"/>
      <c r="E9" s="58">
        <f>SUM(E5:E7)</f>
        <v>0</v>
      </c>
      <c r="F9" s="40"/>
      <c r="G9" s="40"/>
      <c r="H9" s="58">
        <f>SUM(H5:H7)</f>
        <v>0</v>
      </c>
      <c r="I9" s="55"/>
    </row>
    <row r="10" spans="1:9" s="34" customFormat="1" ht="30" customHeight="1" x14ac:dyDescent="0.35">
      <c r="A10" s="126" t="s">
        <v>42</v>
      </c>
      <c r="B10" s="126"/>
      <c r="C10" s="126"/>
      <c r="D10" s="126"/>
      <c r="E10" s="126"/>
      <c r="F10" s="126"/>
      <c r="G10" s="20"/>
      <c r="H10" s="20"/>
    </row>
    <row r="11" spans="1:9" x14ac:dyDescent="0.35">
      <c r="A11" s="115" t="s">
        <v>4</v>
      </c>
      <c r="B11" s="115"/>
      <c r="C11" s="115"/>
      <c r="D11" s="115"/>
      <c r="E11" s="115"/>
      <c r="F11" s="115"/>
      <c r="G11" s="19"/>
      <c r="H11" s="19"/>
    </row>
  </sheetData>
  <protectedRanges>
    <protectedRange sqref="A10:H11" name="Диапазон1"/>
  </protectedRanges>
  <mergeCells count="4">
    <mergeCell ref="A10:F10"/>
    <mergeCell ref="A11:F11"/>
    <mergeCell ref="C3:E3"/>
    <mergeCell ref="F3:H3"/>
  </mergeCells>
  <pageMargins left="0.7" right="0.7" top="0.75" bottom="0.75" header="0.3" footer="0.3"/>
  <pageSetup paperSize="9" scale="38" orientation="portrait" r:id="rId1"/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3"/>
  <sheetViews>
    <sheetView workbookViewId="0">
      <selection activeCell="D11" sqref="D11"/>
    </sheetView>
  </sheetViews>
  <sheetFormatPr defaultColWidth="5.7265625" defaultRowHeight="13" x14ac:dyDescent="0.3"/>
  <cols>
    <col min="1" max="1" width="4.453125" style="42" customWidth="1"/>
    <col min="2" max="2" width="61.1796875" style="42" customWidth="1"/>
    <col min="3" max="3" width="7.26953125" style="42" customWidth="1"/>
    <col min="4" max="4" width="6.453125" style="42" bestFit="1" customWidth="1"/>
    <col min="5" max="5" width="6.453125" style="42" customWidth="1"/>
    <col min="6" max="6" width="7.81640625" style="42" customWidth="1"/>
    <col min="7" max="16384" width="5.7265625" style="42"/>
  </cols>
  <sheetData>
    <row r="1" spans="1:6" x14ac:dyDescent="0.3">
      <c r="A1" s="150" t="s">
        <v>65</v>
      </c>
      <c r="B1" s="150"/>
      <c r="C1" s="150"/>
      <c r="D1" s="150"/>
      <c r="E1" s="150"/>
      <c r="F1" s="150"/>
    </row>
    <row r="2" spans="1:6" ht="35.5" customHeight="1" x14ac:dyDescent="0.3">
      <c r="A2" s="151" t="s">
        <v>74</v>
      </c>
      <c r="B2" s="151"/>
      <c r="C2" s="151"/>
      <c r="D2" s="151"/>
      <c r="E2" s="151"/>
      <c r="F2" s="151"/>
    </row>
    <row r="3" spans="1:6" ht="14.5" x14ac:dyDescent="0.3">
      <c r="A3" s="152" t="s">
        <v>1</v>
      </c>
      <c r="B3" s="152" t="s">
        <v>62</v>
      </c>
      <c r="C3" s="152" t="s">
        <v>75</v>
      </c>
      <c r="D3" s="152"/>
      <c r="E3" s="152"/>
      <c r="F3" s="152"/>
    </row>
    <row r="4" spans="1:6" ht="14.5" x14ac:dyDescent="0.35">
      <c r="A4" s="152"/>
      <c r="B4" s="152"/>
      <c r="C4" s="43" t="s">
        <v>5</v>
      </c>
      <c r="D4" s="44" t="s">
        <v>44</v>
      </c>
      <c r="E4" s="44" t="s">
        <v>45</v>
      </c>
      <c r="F4" s="44" t="s">
        <v>63</v>
      </c>
    </row>
    <row r="5" spans="1:6" ht="26" x14ac:dyDescent="0.3">
      <c r="A5" s="45">
        <v>1</v>
      </c>
      <c r="B5" s="46" t="s">
        <v>72</v>
      </c>
      <c r="C5" s="47">
        <v>2</v>
      </c>
      <c r="D5" s="47">
        <v>1</v>
      </c>
      <c r="E5" s="47">
        <v>0</v>
      </c>
      <c r="F5" s="48">
        <f t="shared" ref="F5:F10" si="0">SUM(C5:E5)</f>
        <v>3</v>
      </c>
    </row>
    <row r="6" spans="1:6" x14ac:dyDescent="0.3">
      <c r="A6" s="45">
        <v>2</v>
      </c>
      <c r="B6" s="46" t="s">
        <v>68</v>
      </c>
      <c r="C6" s="47">
        <v>0.6</v>
      </c>
      <c r="D6" s="47">
        <v>0.2</v>
      </c>
      <c r="E6" s="47">
        <v>0.2</v>
      </c>
      <c r="F6" s="48">
        <f t="shared" si="0"/>
        <v>1</v>
      </c>
    </row>
    <row r="7" spans="1:6" x14ac:dyDescent="0.3">
      <c r="A7" s="45">
        <v>3</v>
      </c>
      <c r="B7" s="46" t="s">
        <v>67</v>
      </c>
      <c r="C7" s="47">
        <v>0.9</v>
      </c>
      <c r="D7" s="47">
        <v>0.8</v>
      </c>
      <c r="E7" s="47">
        <v>0.3</v>
      </c>
      <c r="F7" s="48">
        <f t="shared" si="0"/>
        <v>2</v>
      </c>
    </row>
    <row r="8" spans="1:6" x14ac:dyDescent="0.3">
      <c r="A8" s="45">
        <v>4</v>
      </c>
      <c r="B8" s="49" t="s">
        <v>66</v>
      </c>
      <c r="C8" s="47">
        <v>0.8</v>
      </c>
      <c r="D8" s="47">
        <v>0.2</v>
      </c>
      <c r="E8" s="47">
        <v>0</v>
      </c>
      <c r="F8" s="48">
        <f t="shared" si="0"/>
        <v>1</v>
      </c>
    </row>
    <row r="9" spans="1:6" x14ac:dyDescent="0.3">
      <c r="A9" s="45">
        <v>5</v>
      </c>
      <c r="B9" s="49" t="s">
        <v>71</v>
      </c>
      <c r="C9" s="47">
        <v>0.5</v>
      </c>
      <c r="D9" s="47">
        <v>0.1</v>
      </c>
      <c r="E9" s="47">
        <v>0.4</v>
      </c>
      <c r="F9" s="48">
        <f t="shared" si="0"/>
        <v>1</v>
      </c>
    </row>
    <row r="10" spans="1:6" x14ac:dyDescent="0.3">
      <c r="A10" s="45">
        <v>6</v>
      </c>
      <c r="B10" s="49" t="s">
        <v>69</v>
      </c>
      <c r="C10" s="47">
        <v>2</v>
      </c>
      <c r="D10" s="47">
        <v>2</v>
      </c>
      <c r="E10" s="47">
        <v>0</v>
      </c>
      <c r="F10" s="48">
        <f t="shared" si="0"/>
        <v>4</v>
      </c>
    </row>
    <row r="11" spans="1:6" x14ac:dyDescent="0.3">
      <c r="A11" s="45">
        <v>7</v>
      </c>
      <c r="B11" s="49" t="s">
        <v>70</v>
      </c>
      <c r="C11" s="47">
        <v>2</v>
      </c>
      <c r="D11" s="47">
        <v>2</v>
      </c>
      <c r="E11" s="47">
        <v>0</v>
      </c>
      <c r="F11" s="48">
        <f>SUM(C11:D11)</f>
        <v>4</v>
      </c>
    </row>
    <row r="12" spans="1:6" ht="60.75" customHeight="1" x14ac:dyDescent="0.3">
      <c r="A12" s="148" t="s">
        <v>64</v>
      </c>
      <c r="B12" s="148"/>
      <c r="C12" s="148"/>
      <c r="D12" s="148"/>
      <c r="E12" s="148"/>
      <c r="F12" s="148"/>
    </row>
    <row r="13" spans="1:6" ht="30" customHeight="1" x14ac:dyDescent="0.3">
      <c r="A13" s="149" t="s">
        <v>73</v>
      </c>
      <c r="B13" s="149"/>
      <c r="C13" s="149"/>
      <c r="D13" s="149"/>
      <c r="E13" s="149"/>
      <c r="F13" s="149"/>
    </row>
  </sheetData>
  <mergeCells count="7">
    <mergeCell ref="A12:F12"/>
    <mergeCell ref="A13:F13"/>
    <mergeCell ref="A1:F1"/>
    <mergeCell ref="A2:F2"/>
    <mergeCell ref="A3:A4"/>
    <mergeCell ref="B3:B4"/>
    <mergeCell ref="C3:F3"/>
  </mergeCells>
  <pageMargins left="0.7" right="0.7" top="0.75" bottom="0.75" header="0.3" footer="0.3"/>
  <customProperties>
    <customPr name="EpmWorksheetKeyString_GU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6A87E12BE193B4A9F5AE58818414627" ma:contentTypeVersion="14" ma:contentTypeDescription="Создание документа." ma:contentTypeScope="" ma:versionID="7eef02bc67c4169b381011bd1315ef21">
  <xsd:schema xmlns:xsd="http://www.w3.org/2001/XMLSchema" xmlns:xs="http://www.w3.org/2001/XMLSchema" xmlns:p="http://schemas.microsoft.com/office/2006/metadata/properties" xmlns:ns1="http://schemas.microsoft.com/sharepoint/v3" xmlns:ns2="e4af2704-63e4-4617-892c-51d5dcfffed0" xmlns:ns3="6831df1e-06e5-4d5d-ac86-cdc10e3476e7" targetNamespace="http://schemas.microsoft.com/office/2006/metadata/properties" ma:root="true" ma:fieldsID="046f9a34d828e7813a7d5e14c278e0e5" ns1:_="" ns2:_="" ns3:_="">
    <xsd:import namespace="http://schemas.microsoft.com/sharepoint/v3"/>
    <xsd:import namespace="e4af2704-63e4-4617-892c-51d5dcfffed0"/>
    <xsd:import namespace="6831df1e-06e5-4d5d-ac86-cdc10e3476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f2704-63e4-4617-892c-51d5dcfffe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31df1e-06e5-4d5d-ac86-cdc10e3476e7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b74915a-2454-47c5-b845-c47edaa2f736}" ma:internalName="TaxCatchAll" ma:showField="CatchAllData" ma:web="6831df1e-06e5-4d5d-ac86-cdc10e3476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6831df1e-06e5-4d5d-ac86-cdc10e3476e7" xsi:nil="true"/>
    <lcf76f155ced4ddcb4097134ff3c332f xmlns="e4af2704-63e4-4617-892c-51d5dcfffed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99BC681-AC95-45FF-B25E-FBDD58A19347}"/>
</file>

<file path=customXml/itemProps2.xml><?xml version="1.0" encoding="utf-8"?>
<ds:datastoreItem xmlns:ds="http://schemas.openxmlformats.org/officeDocument/2006/customXml" ds:itemID="{544862EF-B92B-47FC-A196-E0A339A772DA}"/>
</file>

<file path=customXml/itemProps3.xml><?xml version="1.0" encoding="utf-8"?>
<ds:datastoreItem xmlns:ds="http://schemas.openxmlformats.org/officeDocument/2006/customXml" ds:itemID="{8157D545-DA29-44FF-BEAB-431786F793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5</vt:i4>
      </vt:variant>
      <vt:variant>
        <vt:lpstr>Іменовані діапазони</vt:lpstr>
      </vt:variant>
      <vt:variant>
        <vt:i4>2</vt:i4>
      </vt:variant>
    </vt:vector>
  </HeadingPairs>
  <TitlesOfParts>
    <vt:vector size="7" baseType="lpstr">
      <vt:lpstr>Запит на конкурентн. проработк.</vt:lpstr>
      <vt:lpstr>тендерна форма</vt:lpstr>
      <vt:lpstr>1. Проект Договорного листа</vt:lpstr>
      <vt:lpstr>2.Орієнтовна вартість Послуг</vt:lpstr>
      <vt:lpstr>4. Механізація</vt:lpstr>
      <vt:lpstr>'2.Орієнтовна вартість Послуг'!Область_друку</vt:lpstr>
      <vt:lpstr>'тендерна форма'!Область_друку</vt:lpstr>
    </vt:vector>
  </TitlesOfParts>
  <Company>METINVEST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Христич Валерия Олеговна</dc:creator>
  <cp:lastModifiedBy>Фургайло Крістіна Андріївна (Kristina Furhailo)</cp:lastModifiedBy>
  <cp:lastPrinted>2025-05-27T13:03:25Z</cp:lastPrinted>
  <dcterms:created xsi:type="dcterms:W3CDTF">2021-12-13T06:53:34Z</dcterms:created>
  <dcterms:modified xsi:type="dcterms:W3CDTF">2026-03-27T07:34:07Z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2025-05-27T13:59:02Z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1112da71-ab56-4453-b802-fa44a6e85fa8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  <property fmtid="{D5CDD505-2E9C-101B-9397-08002B2CF9AE}" pid="10" name="ContentTypeId">
    <vt:lpwstr>0x01010046A87E12BE193B4A9F5AE58818414627</vt:lpwstr>
  </property>
</Properties>
</file>